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Dane\Kuczmanskaj\Documents\ORGANIZACYJNY\Sprzątanie  w Czechowicach-Dziedzicach\Dokumenty\"/>
    </mc:Choice>
  </mc:AlternateContent>
  <xr:revisionPtr revIDLastSave="0" documentId="8_{3FCDBC71-7FC6-4548-9B32-2C02AE2217D5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10" i="1"/>
  <c r="F22" i="1" s="1"/>
  <c r="F23" i="1" s="1"/>
  <c r="F24" i="1" s="1"/>
  <c r="D10" i="1" l="1"/>
  <c r="D20" i="1"/>
  <c r="C14" i="1"/>
  <c r="C15" i="1"/>
  <c r="C16" i="1"/>
  <c r="C17" i="1"/>
  <c r="C18" i="1"/>
  <c r="C19" i="1"/>
</calcChain>
</file>

<file path=xl/sharedStrings.xml><?xml version="1.0" encoding="utf-8"?>
<sst xmlns="http://schemas.openxmlformats.org/spreadsheetml/2006/main" count="37" uniqueCount="34">
  <si>
    <t>Budynek administracyjny</t>
  </si>
  <si>
    <t>Powierzchnia m2</t>
  </si>
  <si>
    <t>suma</t>
  </si>
  <si>
    <t>Cena netto za 1 miesiąc kalendarzowy za dane pomieszczenie</t>
  </si>
  <si>
    <t>Pracownik Wykonawcy,  oddelegowany do świadczenia przedmiotowych usług   powinnien mieć  doświadczenie w przedmiotowych pracach  minimum 1 rok</t>
  </si>
  <si>
    <r>
      <rPr>
        <b/>
        <sz val="11"/>
        <color rgb="FFFF0000"/>
        <rFont val="Arial"/>
        <family val="2"/>
        <charset val="238"/>
      </rPr>
      <t>←</t>
    </r>
    <r>
      <rPr>
        <b/>
        <i/>
        <sz val="11"/>
        <color rgb="FFFF0000"/>
        <rFont val="Arial"/>
        <family val="2"/>
        <charset val="238"/>
      </rPr>
      <t xml:space="preserve">Proszę wpisać cenę na CONNECT </t>
    </r>
  </si>
  <si>
    <t>Hala produkcyjna Konfekcja</t>
  </si>
  <si>
    <t>Magazyn wyrobów gotowych + Kontener</t>
  </si>
  <si>
    <t>IKP + Dział Blendingu</t>
  </si>
  <si>
    <t>Kosztorys dla Kompleksowej usługi sprzątania i utrzymania czystości w Zakładzie Produkcyjnym ORLEN OIL w Czechowice-Dziedzice                                          Zapytanie ofertowe: OO</t>
  </si>
  <si>
    <t>Pomieszczenia objęte usługą sprzątania.                                                Prace będą realizowane w dni robocze 14:00 do 22:00 (w Budynku Administracyjnym sprzątanie możliwe po godzinie 16:00). Magazyn wyrobów gotowych 6:00</t>
  </si>
  <si>
    <t>Przed złożeniem oferty proszę o bezwzględny kontakt z Panią Bogusławą Kaplitą w celu doprecyzowania szczegółów realizacji zadań, ilości sugerowanych pracowników itp.  Bogusława Kaplita 323237166 Boguslawa.Kaplita@orlenoil.pl</t>
  </si>
  <si>
    <t>Usługi wykonywane będą przez Wykonawcę w dniach roboczych (tj. od poniedziałku do piątku – z wyjątkiem dni ustawowo wolnych od pracy), w dni robocze 14:00 do 22:00 (w Budynku Administracyjnym sprzątanie możliwe po godzinie 16:00), Magazyn Wyrobów Gotowych godz. 6:00</t>
  </si>
  <si>
    <t>Zamawiający rekomenduje przejęcie dwóch pracowników z obecnej firmy-szczegóły do ustalenia w trakcie wizji loklanej oraz do decyzji Wykonawcy</t>
  </si>
  <si>
    <t>Magazyn produkcyjny + Logistyka LL</t>
  </si>
  <si>
    <t>Łącznie sprzątanie suma powierzchni w m2/miesiąc</t>
  </si>
  <si>
    <t>Dział Serwisu Olejowego +Dział Rozwoju + Dział Obsługi Klienta</t>
  </si>
  <si>
    <t>Dezynfekcja - zamawiający ma na myśli dezynfekcję której podlega np. klamek poręczy, włączników, listew przypodłogowych itp. elementów w częściach wspólnych. Inne formy dezynfekcji będą wyceniane według ewentualnych potrzeb.</t>
  </si>
  <si>
    <t>Środki higieniczne, w tym mydło do rąk, ręczniki papierowe oraz papier toaletowy zapewnia i uzupełnia Zamawiający. Pozostałe środków higieniczne zapewnia wykonawca.</t>
  </si>
  <si>
    <r>
      <t xml:space="preserve">Cennik usług utrzymania czystości NETTO - Podane ceny muszą uwzględniać wszystkie koszty związane z przedmiotową usługą w ramach użycia własnego sprzętu i środków (płyny, pasty czyszczące, worki na śmieci i inne niezbędne do należytego wykonywania pracy artykuły)- jakie doświadczony Wykonawca przedmiotowych usług powinien i musi uwzględnić w ramch wyceny.                
</t>
    </r>
    <r>
      <rPr>
        <b/>
        <sz val="11"/>
        <color rgb="FFFF0000"/>
        <rFont val="Calibri Light"/>
        <family val="2"/>
        <charset val="238"/>
        <scheme val="major"/>
      </rPr>
      <t>Pierwsza waloryzacja wynagrodzenia zgodnie z zapisami umowy może nastąpić w 2027 roku.</t>
    </r>
  </si>
  <si>
    <t>Wszytkie inne zapisy  zawarte  w ramach Wymagań  SWZ</t>
  </si>
  <si>
    <t xml:space="preserve">1 roboczo godzina pracy dodatkowej </t>
  </si>
  <si>
    <t>a</t>
  </si>
  <si>
    <t>b</t>
  </si>
  <si>
    <t>c</t>
  </si>
  <si>
    <t>d</t>
  </si>
  <si>
    <t>e</t>
  </si>
  <si>
    <t>Łącznie dezynfekcja  suma powierzchni w m2</t>
  </si>
  <si>
    <t>f</t>
  </si>
  <si>
    <t xml:space="preserve">Dezynfekcja j powierzchnii  ( 1558,79 m 2)- miesieczna  tylko w okresie trwania epidemii, pandemii </t>
  </si>
  <si>
    <t xml:space="preserve">Środki czyszczące łączna  wartość netto/miesięcznie, ilości oraz jakość zgodnie z wymaganiami </t>
  </si>
  <si>
    <t xml:space="preserve">Łaczna wartość umowy zawartej na okres 3 lat </t>
  </si>
  <si>
    <t>Suma kosztów miesięcznych:  sprzątanie + artykuły higieniczne+ rbh</t>
  </si>
  <si>
    <t xml:space="preserve">Suma kosztów rocznych: sprzątanie + artykuły higieniczne+rbh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</si>
</sst>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FF000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i/>
      <sz val="11"/>
      <color theme="1"/>
      <name val="Calibri Light"/>
      <family val="2"/>
      <charset val="238"/>
      <scheme val="major"/>
    </font>
    <font>
      <b/>
      <i/>
      <sz val="11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 Light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Calibri Light"/>
      <family val="2"/>
      <charset val="238"/>
      <scheme val="major"/>
    </font>
    <font>
      <i/>
      <sz val="11"/>
      <color theme="1"/>
      <name val="Calibri Light"/>
      <family val="2"/>
      <charset val="238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2" borderId="1" xfId="0" applyFont="1" applyFill="1" applyBorder="1" applyAlignment="1">
      <alignment horizontal="justify" vertical="center"/>
    </xf>
    <xf numFmtId="0" fontId="2" fillId="2" borderId="8" xfId="0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justify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164" fontId="8" fillId="4" borderId="3" xfId="0" applyNumberFormat="1" applyFont="1" applyFill="1" applyBorder="1" applyAlignment="1">
      <alignment vertical="center"/>
    </xf>
    <xf numFmtId="0" fontId="9" fillId="2" borderId="6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5" fillId="3" borderId="13" xfId="0" applyFont="1" applyFill="1" applyBorder="1" applyAlignment="1">
      <alignment horizontal="justify" vertical="center"/>
    </xf>
    <xf numFmtId="0" fontId="5" fillId="3" borderId="3" xfId="0" applyFont="1" applyFill="1" applyBorder="1" applyAlignment="1">
      <alignment horizontal="right"/>
    </xf>
    <xf numFmtId="0" fontId="0" fillId="0" borderId="16" xfId="0" applyBorder="1"/>
    <xf numFmtId="0" fontId="0" fillId="0" borderId="17" xfId="0" applyBorder="1"/>
    <xf numFmtId="0" fontId="11" fillId="5" borderId="0" xfId="0" applyFont="1" applyFill="1"/>
    <xf numFmtId="0" fontId="3" fillId="7" borderId="7" xfId="0" applyFont="1" applyFill="1" applyBorder="1" applyAlignment="1">
      <alignment wrapText="1"/>
    </xf>
    <xf numFmtId="0" fontId="18" fillId="7" borderId="6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justify" vertical="center"/>
    </xf>
    <xf numFmtId="164" fontId="2" fillId="7" borderId="9" xfId="0" applyNumberFormat="1" applyFont="1" applyFill="1" applyBorder="1" applyAlignment="1">
      <alignment vertical="center"/>
    </xf>
    <xf numFmtId="0" fontId="3" fillId="7" borderId="6" xfId="0" applyFont="1" applyFill="1" applyBorder="1" applyAlignment="1">
      <alignment horizontal="right"/>
    </xf>
    <xf numFmtId="0" fontId="2" fillId="7" borderId="1" xfId="0" applyFont="1" applyFill="1" applyBorder="1" applyAlignment="1">
      <alignment horizontal="right"/>
    </xf>
    <xf numFmtId="0" fontId="3" fillId="7" borderId="5" xfId="0" applyFont="1" applyFill="1" applyBorder="1" applyAlignment="1">
      <alignment horizontal="left" vertical="center"/>
    </xf>
    <xf numFmtId="0" fontId="2" fillId="7" borderId="8" xfId="0" applyFont="1" applyFill="1" applyBorder="1"/>
    <xf numFmtId="0" fontId="3" fillId="0" borderId="20" xfId="0" applyFont="1" applyBorder="1" applyAlignment="1">
      <alignment horizontal="center"/>
    </xf>
    <xf numFmtId="0" fontId="2" fillId="9" borderId="21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right"/>
    </xf>
    <xf numFmtId="164" fontId="8" fillId="9" borderId="9" xfId="0" applyNumberFormat="1" applyFont="1" applyFill="1" applyBorder="1" applyAlignment="1">
      <alignment vertical="center"/>
    </xf>
    <xf numFmtId="0" fontId="3" fillId="9" borderId="1" xfId="0" applyFont="1" applyFill="1" applyBorder="1" applyAlignment="1">
      <alignment horizontal="justify" vertical="center"/>
    </xf>
    <xf numFmtId="0" fontId="5" fillId="6" borderId="18" xfId="0" applyFont="1" applyFill="1" applyBorder="1" applyAlignment="1">
      <alignment horizontal="right" vertical="center"/>
    </xf>
    <xf numFmtId="0" fontId="5" fillId="6" borderId="19" xfId="0" applyFont="1" applyFill="1" applyBorder="1" applyAlignment="1">
      <alignment horizontal="justify" vertical="center"/>
    </xf>
    <xf numFmtId="164" fontId="8" fillId="8" borderId="3" xfId="0" applyNumberFormat="1" applyFont="1" applyFill="1" applyBorder="1" applyAlignment="1">
      <alignment vertical="center"/>
    </xf>
    <xf numFmtId="0" fontId="2" fillId="7" borderId="22" xfId="0" applyFont="1" applyFill="1" applyBorder="1"/>
    <xf numFmtId="0" fontId="2" fillId="7" borderId="2" xfId="0" applyFont="1" applyFill="1" applyBorder="1" applyAlignment="1">
      <alignment horizontal="justify" vertical="center"/>
    </xf>
    <xf numFmtId="0" fontId="10" fillId="3" borderId="21" xfId="0" applyFont="1" applyFill="1" applyBorder="1" applyAlignment="1">
      <alignment horizontal="right" vertical="center"/>
    </xf>
    <xf numFmtId="0" fontId="5" fillId="10" borderId="24" xfId="0" applyFont="1" applyFill="1" applyBorder="1" applyAlignment="1">
      <alignment horizontal="right"/>
    </xf>
    <xf numFmtId="0" fontId="5" fillId="10" borderId="25" xfId="0" applyFont="1" applyFill="1" applyBorder="1" applyAlignment="1">
      <alignment horizontal="justify" vertical="center"/>
    </xf>
    <xf numFmtId="164" fontId="8" fillId="10" borderId="26" xfId="0" applyNumberFormat="1" applyFont="1" applyFill="1" applyBorder="1" applyAlignment="1">
      <alignment vertical="center"/>
    </xf>
    <xf numFmtId="0" fontId="3" fillId="10" borderId="23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top"/>
    </xf>
    <xf numFmtId="164" fontId="2" fillId="0" borderId="30" xfId="0" applyNumberFormat="1" applyFont="1" applyBorder="1" applyAlignment="1">
      <alignment horizontal="right" vertical="top"/>
    </xf>
    <xf numFmtId="0" fontId="6" fillId="0" borderId="0" xfId="0" applyFont="1"/>
    <xf numFmtId="0" fontId="11" fillId="0" borderId="0" xfId="0" applyFont="1"/>
    <xf numFmtId="0" fontId="7" fillId="0" borderId="0" xfId="0" applyFont="1"/>
    <xf numFmtId="164" fontId="6" fillId="5" borderId="29" xfId="0" applyNumberFormat="1" applyFont="1" applyFill="1" applyBorder="1" applyAlignment="1">
      <alignment horizontal="center"/>
    </xf>
    <xf numFmtId="0" fontId="7" fillId="5" borderId="0" xfId="0" applyFont="1" applyFill="1"/>
    <xf numFmtId="0" fontId="14" fillId="0" borderId="15" xfId="0" applyFont="1" applyBorder="1"/>
    <xf numFmtId="0" fontId="15" fillId="0" borderId="16" xfId="0" applyFont="1" applyBorder="1"/>
    <xf numFmtId="0" fontId="16" fillId="0" borderId="16" xfId="0" applyFont="1" applyBorder="1"/>
    <xf numFmtId="0" fontId="17" fillId="0" borderId="1" xfId="0" applyFont="1" applyBorder="1"/>
    <xf numFmtId="0" fontId="7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0" fillId="3" borderId="4" xfId="0" applyFont="1" applyFill="1" applyBorder="1" applyAlignment="1">
      <alignment horizontal="right" vertical="center"/>
    </xf>
    <xf numFmtId="0" fontId="10" fillId="3" borderId="14" xfId="0" applyFont="1" applyFill="1" applyBorder="1" applyAlignment="1">
      <alignment horizontal="right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9" fillId="6" borderId="4" xfId="0" applyFont="1" applyFill="1" applyBorder="1" applyAlignment="1">
      <alignment horizontal="right" vertical="center"/>
    </xf>
    <xf numFmtId="0" fontId="19" fillId="6" borderId="14" xfId="0" applyFont="1" applyFill="1" applyBorder="1" applyAlignment="1">
      <alignment horizontal="right" vertical="center"/>
    </xf>
    <xf numFmtId="0" fontId="3" fillId="0" borderId="31" xfId="0" applyFont="1" applyBorder="1" applyAlignment="1">
      <alignment horizontal="right" vertical="top"/>
    </xf>
    <xf numFmtId="0" fontId="3" fillId="0" borderId="32" xfId="0" applyFont="1" applyBorder="1" applyAlignment="1">
      <alignment horizontal="right" vertical="top"/>
    </xf>
    <xf numFmtId="0" fontId="3" fillId="0" borderId="33" xfId="0" applyFont="1" applyBorder="1" applyAlignment="1">
      <alignment horizontal="right" vertical="top"/>
    </xf>
    <xf numFmtId="0" fontId="3" fillId="0" borderId="16" xfId="0" applyFont="1" applyBorder="1" applyAlignment="1">
      <alignment horizontal="right" vertical="top"/>
    </xf>
    <xf numFmtId="0" fontId="3" fillId="0" borderId="17" xfId="0" applyFont="1" applyBorder="1" applyAlignment="1">
      <alignment horizontal="right" vertical="top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5"/>
  <sheetViews>
    <sheetView tabSelected="1" zoomScale="90" zoomScaleNormal="90" workbookViewId="0">
      <selection activeCell="K13" sqref="K13"/>
    </sheetView>
  </sheetViews>
  <sheetFormatPr defaultRowHeight="14" x14ac:dyDescent="0.3"/>
  <cols>
    <col min="1" max="1" width="4.5" customWidth="1"/>
    <col min="2" max="2" width="2.58203125" bestFit="1" customWidth="1"/>
    <col min="3" max="3" width="57" customWidth="1"/>
    <col min="4" max="4" width="16.25" customWidth="1"/>
    <col min="5" max="5" width="6.25" customWidth="1"/>
    <col min="6" max="6" width="34.5" customWidth="1"/>
  </cols>
  <sheetData>
    <row r="1" spans="2:10" ht="33.75" customHeight="1" x14ac:dyDescent="0.3">
      <c r="C1" s="61" t="s">
        <v>9</v>
      </c>
      <c r="D1" s="61"/>
      <c r="E1" s="61"/>
      <c r="F1" s="61"/>
    </row>
    <row r="2" spans="2:10" ht="79.5" customHeight="1" thickBot="1" x14ac:dyDescent="0.35">
      <c r="B2" s="63" t="s">
        <v>19</v>
      </c>
      <c r="C2" s="63"/>
      <c r="D2" s="63"/>
      <c r="E2" s="63"/>
      <c r="F2" s="63"/>
    </row>
    <row r="3" spans="2:10" s="7" customFormat="1" ht="62.25" customHeight="1" x14ac:dyDescent="0.3">
      <c r="B3" s="8">
        <v>1</v>
      </c>
      <c r="C3" s="10" t="s">
        <v>10</v>
      </c>
      <c r="D3" s="5" t="s">
        <v>1</v>
      </c>
      <c r="E3" s="66"/>
      <c r="F3" s="6" t="s">
        <v>3</v>
      </c>
    </row>
    <row r="4" spans="2:10" ht="14.5" x14ac:dyDescent="0.35">
      <c r="B4" s="2">
        <v>1</v>
      </c>
      <c r="C4" s="1" t="s">
        <v>0</v>
      </c>
      <c r="D4" s="11">
        <v>260</v>
      </c>
      <c r="E4" s="67"/>
      <c r="F4" s="3">
        <v>0</v>
      </c>
    </row>
    <row r="5" spans="2:10" ht="14.5" x14ac:dyDescent="0.35">
      <c r="B5" s="2">
        <v>2</v>
      </c>
      <c r="C5" s="1" t="s">
        <v>6</v>
      </c>
      <c r="D5" s="11">
        <v>507.35</v>
      </c>
      <c r="E5" s="67"/>
      <c r="F5" s="3">
        <v>0</v>
      </c>
    </row>
    <row r="6" spans="2:10" ht="14.5" x14ac:dyDescent="0.35">
      <c r="B6" s="2">
        <v>3</v>
      </c>
      <c r="C6" s="1" t="s">
        <v>7</v>
      </c>
      <c r="D6" s="11">
        <v>70</v>
      </c>
      <c r="E6" s="67"/>
      <c r="F6" s="3">
        <v>0</v>
      </c>
    </row>
    <row r="7" spans="2:10" ht="14.5" x14ac:dyDescent="0.35">
      <c r="B7" s="2">
        <v>4</v>
      </c>
      <c r="C7" s="1" t="s">
        <v>14</v>
      </c>
      <c r="D7" s="11">
        <v>259.38</v>
      </c>
      <c r="E7" s="67"/>
      <c r="F7" s="3">
        <v>0</v>
      </c>
    </row>
    <row r="8" spans="2:10" ht="14.5" x14ac:dyDescent="0.35">
      <c r="B8" s="2">
        <v>5</v>
      </c>
      <c r="C8" s="4" t="s">
        <v>8</v>
      </c>
      <c r="D8" s="12">
        <v>228.06</v>
      </c>
      <c r="E8" s="67"/>
      <c r="F8" s="3">
        <v>0</v>
      </c>
    </row>
    <row r="9" spans="2:10" ht="15" thickBot="1" x14ac:dyDescent="0.4">
      <c r="B9" s="2">
        <v>6</v>
      </c>
      <c r="C9" s="4" t="s">
        <v>16</v>
      </c>
      <c r="D9" s="12">
        <v>234</v>
      </c>
      <c r="E9" s="67"/>
      <c r="F9" s="3">
        <v>0</v>
      </c>
    </row>
    <row r="10" spans="2:10" ht="15" thickBot="1" x14ac:dyDescent="0.4">
      <c r="B10" s="64" t="s">
        <v>15</v>
      </c>
      <c r="C10" s="65"/>
      <c r="D10" s="14">
        <f>SUM(D4:D9)</f>
        <v>1558.79</v>
      </c>
      <c r="E10" s="13" t="s">
        <v>2</v>
      </c>
      <c r="F10" s="9">
        <f>SUM(F4:F9)</f>
        <v>0</v>
      </c>
    </row>
    <row r="11" spans="2:10" ht="29.5" thickBot="1" x14ac:dyDescent="0.4">
      <c r="B11" s="36"/>
      <c r="C11" s="40" t="s">
        <v>30</v>
      </c>
      <c r="D11" s="37"/>
      <c r="E11" s="38"/>
      <c r="F11" s="39">
        <v>0</v>
      </c>
    </row>
    <row r="12" spans="2:10" ht="15" thickBot="1" x14ac:dyDescent="0.4">
      <c r="B12" s="27">
        <v>7</v>
      </c>
      <c r="C12" s="30" t="s">
        <v>21</v>
      </c>
      <c r="D12" s="28">
        <v>1</v>
      </c>
      <c r="E12" s="26"/>
      <c r="F12" s="29">
        <v>0</v>
      </c>
    </row>
    <row r="13" spans="2:10" ht="31" x14ac:dyDescent="0.35">
      <c r="B13" s="24">
        <v>2</v>
      </c>
      <c r="C13" s="19" t="s">
        <v>29</v>
      </c>
      <c r="D13" s="22" t="s">
        <v>1</v>
      </c>
      <c r="E13" s="66"/>
      <c r="F13" s="18" t="s">
        <v>3</v>
      </c>
    </row>
    <row r="14" spans="2:10" ht="15" customHeight="1" x14ac:dyDescent="0.35">
      <c r="B14" s="25" t="s">
        <v>22</v>
      </c>
      <c r="C14" s="20" t="str">
        <f t="shared" ref="C14:C18" si="0">C4</f>
        <v>Budynek administracyjny</v>
      </c>
      <c r="D14" s="23">
        <v>260</v>
      </c>
      <c r="E14" s="67"/>
      <c r="F14" s="21">
        <v>0</v>
      </c>
    </row>
    <row r="15" spans="2:10" ht="14.5" x14ac:dyDescent="0.35">
      <c r="B15" s="25" t="s">
        <v>23</v>
      </c>
      <c r="C15" s="20" t="str">
        <f t="shared" si="0"/>
        <v>Hala produkcyjna Konfekcja</v>
      </c>
      <c r="D15" s="23">
        <v>507.35</v>
      </c>
      <c r="E15" s="67"/>
      <c r="F15" s="21">
        <v>0</v>
      </c>
      <c r="H15" s="44"/>
      <c r="I15" s="44"/>
      <c r="J15" s="44"/>
    </row>
    <row r="16" spans="2:10" ht="14.5" x14ac:dyDescent="0.35">
      <c r="B16" s="25" t="s">
        <v>24</v>
      </c>
      <c r="C16" s="20" t="str">
        <f t="shared" si="0"/>
        <v>Magazyn wyrobów gotowych + Kontener</v>
      </c>
      <c r="D16" s="23">
        <v>70</v>
      </c>
      <c r="E16" s="67"/>
      <c r="F16" s="21">
        <v>0</v>
      </c>
    </row>
    <row r="17" spans="2:10" ht="14.5" x14ac:dyDescent="0.35">
      <c r="B17" s="25" t="s">
        <v>25</v>
      </c>
      <c r="C17" s="20" t="str">
        <f t="shared" si="0"/>
        <v>Magazyn produkcyjny + Logistyka LL</v>
      </c>
      <c r="D17" s="23">
        <v>259.38</v>
      </c>
      <c r="E17" s="67"/>
      <c r="F17" s="21">
        <v>0</v>
      </c>
    </row>
    <row r="18" spans="2:10" ht="14.5" x14ac:dyDescent="0.35">
      <c r="B18" s="25" t="s">
        <v>26</v>
      </c>
      <c r="C18" s="20" t="str">
        <f t="shared" si="0"/>
        <v>IKP + Dział Blendingu</v>
      </c>
      <c r="D18" s="23">
        <v>228.06</v>
      </c>
      <c r="E18" s="67"/>
      <c r="F18" s="21">
        <v>0</v>
      </c>
    </row>
    <row r="19" spans="2:10" ht="15" thickBot="1" x14ac:dyDescent="0.4">
      <c r="B19" s="34" t="s">
        <v>28</v>
      </c>
      <c r="C19" s="35" t="str">
        <f>C9</f>
        <v>Dział Serwisu Olejowego +Dział Rozwoju + Dział Obsługi Klienta</v>
      </c>
      <c r="D19" s="23">
        <v>234</v>
      </c>
      <c r="E19" s="67"/>
      <c r="F19" s="21">
        <v>0</v>
      </c>
    </row>
    <row r="20" spans="2:10" ht="15" thickBot="1" x14ac:dyDescent="0.35">
      <c r="B20" s="68" t="s">
        <v>27</v>
      </c>
      <c r="C20" s="69"/>
      <c r="D20" s="31">
        <f>SUM(D14:D19)</f>
        <v>1558.79</v>
      </c>
      <c r="E20" s="32" t="s">
        <v>2</v>
      </c>
      <c r="F20" s="33">
        <f>SUM(F14:F19)</f>
        <v>0</v>
      </c>
    </row>
    <row r="21" spans="2:10" ht="15" thickBot="1" x14ac:dyDescent="0.35">
      <c r="B21" s="41"/>
    </row>
    <row r="22" spans="2:10" ht="14.5" x14ac:dyDescent="0.3">
      <c r="B22" s="41"/>
      <c r="C22" s="70" t="s">
        <v>32</v>
      </c>
      <c r="D22" s="71"/>
      <c r="E22" s="71"/>
      <c r="F22" s="43">
        <f>SUM(F10+F11+F12)</f>
        <v>0</v>
      </c>
    </row>
    <row r="23" spans="2:10" ht="14.5" x14ac:dyDescent="0.3">
      <c r="B23" s="41"/>
      <c r="C23" s="72" t="s">
        <v>33</v>
      </c>
      <c r="D23" s="73"/>
      <c r="E23" s="74"/>
      <c r="F23" s="42">
        <f>F22*12</f>
        <v>0</v>
      </c>
    </row>
    <row r="24" spans="2:10" ht="15" thickBot="1" x14ac:dyDescent="0.35">
      <c r="B24" s="41"/>
      <c r="C24" s="75" t="s">
        <v>31</v>
      </c>
      <c r="D24" s="76"/>
      <c r="E24" s="76"/>
      <c r="F24" s="47">
        <f>(F23*3)+F20</f>
        <v>0</v>
      </c>
      <c r="G24" s="17" t="s">
        <v>5</v>
      </c>
      <c r="H24" s="48"/>
      <c r="I24" s="48"/>
      <c r="J24" s="48"/>
    </row>
    <row r="25" spans="2:10" ht="14.5" x14ac:dyDescent="0.3">
      <c r="B25" s="41"/>
      <c r="C25" s="53"/>
      <c r="D25" s="53"/>
      <c r="E25" s="53"/>
      <c r="F25" s="54"/>
      <c r="G25" s="45"/>
      <c r="H25" s="46"/>
      <c r="I25" s="46"/>
      <c r="J25" s="46"/>
    </row>
    <row r="26" spans="2:10" ht="14.5" x14ac:dyDescent="0.3">
      <c r="B26" s="41"/>
      <c r="C26" s="53"/>
      <c r="D26" s="53"/>
      <c r="E26" s="53"/>
      <c r="F26" s="54"/>
      <c r="G26" s="45"/>
      <c r="H26" s="46"/>
      <c r="I26" s="46"/>
      <c r="J26" s="46"/>
    </row>
    <row r="27" spans="2:10" ht="14.5" x14ac:dyDescent="0.3">
      <c r="B27" s="41"/>
      <c r="C27" s="53"/>
      <c r="D27" s="53"/>
      <c r="E27" s="53"/>
      <c r="F27" s="54"/>
      <c r="G27" s="45"/>
      <c r="H27" s="46"/>
      <c r="I27" s="46"/>
      <c r="J27" s="46"/>
    </row>
    <row r="28" spans="2:10" ht="14.5" x14ac:dyDescent="0.3">
      <c r="B28" s="41"/>
    </row>
    <row r="29" spans="2:10" ht="29.5" customHeight="1" x14ac:dyDescent="0.3">
      <c r="C29" s="62" t="s">
        <v>4</v>
      </c>
      <c r="D29" s="62"/>
      <c r="E29" s="62"/>
      <c r="F29" s="62"/>
    </row>
    <row r="30" spans="2:10" ht="33.65" customHeight="1" x14ac:dyDescent="0.3">
      <c r="C30" s="56" t="s">
        <v>12</v>
      </c>
      <c r="D30" s="56"/>
      <c r="E30" s="56"/>
      <c r="F30" s="56"/>
    </row>
    <row r="31" spans="2:10" ht="29.5" customHeight="1" x14ac:dyDescent="0.3">
      <c r="C31" s="58" t="s">
        <v>11</v>
      </c>
      <c r="D31" s="59"/>
      <c r="E31" s="59"/>
      <c r="F31" s="60"/>
    </row>
    <row r="32" spans="2:10" ht="21" customHeight="1" x14ac:dyDescent="0.3">
      <c r="C32" s="57" t="s">
        <v>13</v>
      </c>
      <c r="D32" s="57"/>
      <c r="E32" s="57"/>
      <c r="F32" s="57"/>
    </row>
    <row r="33" spans="3:8" ht="33.65" customHeight="1" x14ac:dyDescent="0.3">
      <c r="C33" s="55" t="s">
        <v>17</v>
      </c>
      <c r="D33" s="55"/>
      <c r="E33" s="55"/>
      <c r="F33" s="55"/>
    </row>
    <row r="34" spans="3:8" ht="14.5" x14ac:dyDescent="0.35">
      <c r="C34" s="49" t="s">
        <v>18</v>
      </c>
      <c r="D34" s="50"/>
      <c r="E34" s="51"/>
      <c r="F34" s="51"/>
      <c r="G34" s="15"/>
      <c r="H34" s="16"/>
    </row>
    <row r="35" spans="3:8" x14ac:dyDescent="0.3">
      <c r="C35" s="52" t="s">
        <v>20</v>
      </c>
    </row>
  </sheetData>
  <mergeCells count="14">
    <mergeCell ref="C33:F33"/>
    <mergeCell ref="C30:F30"/>
    <mergeCell ref="C32:F32"/>
    <mergeCell ref="C31:F31"/>
    <mergeCell ref="C1:F1"/>
    <mergeCell ref="C29:F29"/>
    <mergeCell ref="B2:F2"/>
    <mergeCell ref="B10:C10"/>
    <mergeCell ref="E3:E9"/>
    <mergeCell ref="E13:E19"/>
    <mergeCell ref="B20:C20"/>
    <mergeCell ref="C22:E22"/>
    <mergeCell ref="C23:E23"/>
    <mergeCell ref="C24:E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Telega</dc:creator>
  <cp:lastModifiedBy>Kuczmańska Joanna (OIL)</cp:lastModifiedBy>
  <dcterms:created xsi:type="dcterms:W3CDTF">2022-02-15T09:03:41Z</dcterms:created>
  <dcterms:modified xsi:type="dcterms:W3CDTF">2026-07-13T10:04:39Z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2026-03-26T11:57:29Z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5259ee17-34b0-404a-9ee3-438a7600989f</vt:lpwstr>
  </property>
  <property fmtid="{D5CDD505-2E9C-101B-9397-08002B2CF9AE}" pid="8" name="MSIP_Label_53312e15-a5e9-4500-a857-15b9f442bba9_ContentBits">
    <vt:lpwstr>0</vt:lpwstr>
  </property>
  <property fmtid="{D5CDD505-2E9C-101B-9397-08002B2CF9AE}" pid="9" name="MSIP_Label_53312e15-a5e9-4500-a857-15b9f442bba9_Tag">
    <vt:lpwstr>10, 3, 0, 1</vt:lpwstr>
  </property>
  <property fmtid="{D5CDD505-2E9C-101B-9397-08002B2CF9AE}" pid="10" name="MSIP_Label_b3b60e38-724b-44cb-8b52-7841a0346e9d_Enabled">
    <vt:lpwstr>true</vt:lpwstr>
  </property>
  <property fmtid="{D5CDD505-2E9C-101B-9397-08002B2CF9AE}" pid="11" name="MSIP_Label_b3b60e38-724b-44cb-8b52-7841a0346e9d_SetDate">
    <vt:lpwstr>2026-07-07T07:19:54Z</vt:lpwstr>
  </property>
  <property fmtid="{D5CDD505-2E9C-101B-9397-08002B2CF9AE}" pid="12" name="MSIP_Label_b3b60e38-724b-44cb-8b52-7841a0346e9d_Method">
    <vt:lpwstr>Standard</vt:lpwstr>
  </property>
  <property fmtid="{D5CDD505-2E9C-101B-9397-08002B2CF9AE}" pid="13" name="MSIP_Label_b3b60e38-724b-44cb-8b52-7841a0346e9d_Name">
    <vt:lpwstr>aad.gkorl.label.internal.gkorl</vt:lpwstr>
  </property>
  <property fmtid="{D5CDD505-2E9C-101B-9397-08002B2CF9AE}" pid="14" name="MSIP_Label_b3b60e38-724b-44cb-8b52-7841a0346e9d_SiteId">
    <vt:lpwstr>49ed4135-8213-4cdc-b4ed-aca2fd2e32c2</vt:lpwstr>
  </property>
  <property fmtid="{D5CDD505-2E9C-101B-9397-08002B2CF9AE}" pid="15" name="MSIP_Label_b3b60e38-724b-44cb-8b52-7841a0346e9d_ActionId">
    <vt:lpwstr>fa47ed75-a1b2-4e22-9034-befa5ab3fdf9</vt:lpwstr>
  </property>
  <property fmtid="{D5CDD505-2E9C-101B-9397-08002B2CF9AE}" pid="16" name="MSIP_Label_b3b60e38-724b-44cb-8b52-7841a0346e9d_ContentBits">
    <vt:lpwstr>0</vt:lpwstr>
  </property>
  <property fmtid="{D5CDD505-2E9C-101B-9397-08002B2CF9AE}" pid="17" name="MSIP_Label_b3b60e38-724b-44cb-8b52-7841a0346e9d_Tag">
    <vt:lpwstr>10, 3, 0, 1</vt:lpwstr>
  </property>
</Properties>
</file>